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5 Harvey I\Original Application - Harvey I Unit\"/>
    </mc:Choice>
  </mc:AlternateContent>
  <xr:revisionPtr revIDLastSave="0" documentId="13_ncr:1_{2B970C56-EB88-4F5D-953D-DC64F010FCC2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" sheetId="4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I'!$A$1:$H$52</definedName>
    <definedName name="_xlnm.Print_Titles" localSheetId="2">'Ex. A_Harvey I'!#REF!</definedName>
    <definedName name="TotalAcres">#REF!</definedName>
    <definedName name="TOTALS">#REF!</definedName>
    <definedName name="Z_448E33CD_8563_4540_9591_6A354C517C14_.wvu.FilterData" localSheetId="2" hidden="1">'Ex. A_Harvey I'!$A$2:$F$52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I'!$A$2:$F$52</definedName>
    <definedName name="Z_A7166295_77B0_43DD_843D_B5216D03AA81_.wvu.FilterData" localSheetId="2" hidden="1">'Ex. A_Harvey I'!$A$2:$F$52</definedName>
    <definedName name="Z_BE2497F2_82AA_40C4_959D_5DCA4F95D9AE_.wvu.FilterData" localSheetId="2" hidden="1">'Ex. A_Harvey I'!$A$2:$F$52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I'!$A$2:$F$52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<sst xmlns="http://schemas.openxmlformats.org/spreadsheetml/2006/main" count="1931" uniqueCount="504">
  <si>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</si>
  <si>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</si>
  <si>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</si>
  <si>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</si>
  <si>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</si>
  <si>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</si>
  <si>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</si>
  <si>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</si>
  <si>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</si>
  <si>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</si>
  <si>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</si>
  <si>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</si>
  <si>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</si>
  <si>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</si>
  <si>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</si>
  <si>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</si>
  <si>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</si>
  <si>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</si>
  <si>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</si>
  <si>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</si>
  <si>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</si>
  <si>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</si>
  <si>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</si>
  <si>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</si>
  <si>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</si>
  <si>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</si>
  <si>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</si>
  <si>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</si>
  <si>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</si>
  <si>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</si>
  <si>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</si>
  <si>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</si>
  <si>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</si>
  <si>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</si>
  <si>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</si>
  <si>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</si>
  <si>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</si>
  <si>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</si>
  <si>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</si>
  <si>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</si>
  <si>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</si>
  <si>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</si>
  <si>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</si>
  <si>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</si>
  <si>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</si>
  <si>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</si>
  <si>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</si>
  <si>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</si>
  <si>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</si>
  <si>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</si>
  <si>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</si>
  <si>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</si>
  <si>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</si>
  <si>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</si>
  <si>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</si>
  <si>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</si>
  <si>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</si>
  <si>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</si>
  <si>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</si>
  <si>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</si>
  <si>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</si>
  <si>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</si>
  <si>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</si>
  <si>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</si>
  <si>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</si>
  <si>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</si>
  <si>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</si>
  <si>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</si>
  <si>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</si>
  <si>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</si>
  <si>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</si>
  <si>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</si>
  <si>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</si>
  <si>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</si>
  <si>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</si>
  <si>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</si>
  <si>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</si>
  <si>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</si>
  <si>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</si>
  <si>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</si>
  <si>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</si>
  <si>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</si>
  <si>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</si>
  <si>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</si>
  <si>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</si>
  <si>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</si>
  <si>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</si>
  <si>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</si>
  <si>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</si>
  <si>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</si>
  <si>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</si>
  <si>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</si>
  <si>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</si>
  <si>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</si>
  <si>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</si>
  <si>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</si>
  <si>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</si>
  <si>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</si>
  <si>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</si>
  <si>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</si>
  <si>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</si>
  <si>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</si>
  <si>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</si>
  <si>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</si>
  <si>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</si>
  <si>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</si>
  <si>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</si>
  <si>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</si>
  <si>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</si>
  <si>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</si>
  <si>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</si>
  <si>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</si>
  <si>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</si>
  <si>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</si>
  <si>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</si>
  <si>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</si>
  <si>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</si>
  <si>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</si>
  <si>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</si>
  <si>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</si>
  <si>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</si>
  <si>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</si>
  <si>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</si>
  <si>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</si>
  <si>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</si>
  <si>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</si>
  <si>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</si>
  <si>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</si>
  <si>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</si>
  <si>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</si>
  <si>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</si>
  <si>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</si>
  <si>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</si>
  <si>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</si>
  <si>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</si>
  <si>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</si>
  <si>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</si>
  <si>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</si>
  <si>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</si>
  <si>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</si>
  <si>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</si>
  <si>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</si>
  <si>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</si>
  <si>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</si>
  <si>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</si>
  <si>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</si>
  <si>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</si>
  <si>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</si>
  <si>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</si>
  <si>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</si>
  <si>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</si>
  <si>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</si>
  <si>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</si>
  <si>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</si>
  <si>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</si>
  <si>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</si>
  <si>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</si>
  <si>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</si>
  <si>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</si>
  <si>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</si>
  <si>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</si>
  <si>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</si>
  <si>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</si>
  <si>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</si>
  <si>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</si>
  <si>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</si>
  <si>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</si>
  <si>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</si>
  <si>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</si>
  <si>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</si>
  <si>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</si>
  <si>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</si>
  <si>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</si>
  <si>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</si>
  <si>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</si>
  <si>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</si>
  <si>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</si>
  <si>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</si>
  <si>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</si>
  <si>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</si>
  <si>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</si>
  <si>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</si>
  <si>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</si>
  <si>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</si>
  <si>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</si>
  <si>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</si>
  <si>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</si>
  <si>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</si>
  <si>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</si>
  <si>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</si>
  <si>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</si>
  <si>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</si>
  <si>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</si>
  <si>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</si>
  <si>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</si>
  <si>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</si>
  <si>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</si>
  <si>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</si>
  <si>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</si>
  <si>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</si>
  <si>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</si>
  <si>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</si>
  <si>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</si>
  <si>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</si>
  <si>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</si>
  <si>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54128 Belmont Ridge Road</t>
  </si>
  <si>
    <t>54010 Belmont Ridge Road</t>
  </si>
  <si>
    <t>52552 East Drive</t>
  </si>
  <si>
    <t>53739 Belmont Ridge Road</t>
  </si>
  <si>
    <t>Charlotte E. Mobley, unmarried, Life Estate</t>
  </si>
  <si>
    <t>53859 Belmont Ridge Road</t>
  </si>
  <si>
    <t>451 US Highway 41</t>
  </si>
  <si>
    <t>Ashland</t>
  </si>
  <si>
    <t>1251 Township Road 1506</t>
  </si>
  <si>
    <t>PO Box 637</t>
  </si>
  <si>
    <t>Carrolton</t>
  </si>
  <si>
    <t>55181 Pugh Ridge Road</t>
  </si>
  <si>
    <t>Alledonia</t>
  </si>
  <si>
    <t>Alicia Lucas</t>
  </si>
  <si>
    <t>52925 State Route 145</t>
  </si>
  <si>
    <t>121 North Paul St.</t>
  </si>
  <si>
    <t>Woodsfield</t>
  </si>
  <si>
    <t>Katherine Haselberger, single</t>
  </si>
  <si>
    <t>203 Maple Ave.</t>
  </si>
  <si>
    <t>10377 Pine Needle Trail</t>
  </si>
  <si>
    <t>Strongsville</t>
  </si>
  <si>
    <t>52450 Cherry Ridge Road</t>
  </si>
  <si>
    <t>Ohio</t>
  </si>
  <si>
    <t>Lisa Hartz</t>
  </si>
  <si>
    <t>3830 Blitz Road</t>
  </si>
  <si>
    <t>Kent</t>
  </si>
  <si>
    <t>Norma Linder</t>
  </si>
  <si>
    <t>117 Norwich Ave.</t>
  </si>
  <si>
    <t>Mogadore</t>
  </si>
  <si>
    <t>Julie Taylor</t>
  </si>
  <si>
    <t>1617 Trares Road</t>
  </si>
  <si>
    <t>Mark Lund</t>
  </si>
  <si>
    <t>53050 Hudson Road</t>
  </si>
  <si>
    <t>Joyce Spigarelli</t>
  </si>
  <si>
    <t>Douglas Milhoan</t>
  </si>
  <si>
    <t>5641 Breezewood Drive NE</t>
  </si>
  <si>
    <t>Canton</t>
  </si>
  <si>
    <t>Brenda K. Baker, a widow</t>
  </si>
  <si>
    <t>Jennifer L. Ricer</t>
  </si>
  <si>
    <t>458 Ponce De Leon Ave NE</t>
  </si>
  <si>
    <t>Atlanta</t>
  </si>
  <si>
    <t>GA</t>
  </si>
  <si>
    <t>Michael C. Datkuliak</t>
  </si>
  <si>
    <t>52836 Belmont Ave</t>
  </si>
  <si>
    <t>44852 State Route 556</t>
  </si>
  <si>
    <t>51965 Datkuliak Lane</t>
  </si>
  <si>
    <t>Rebecca Perkins</t>
  </si>
  <si>
    <t>996 Cottingham Road</t>
  </si>
  <si>
    <t>REynoldsburgh</t>
  </si>
  <si>
    <t>Melissa Coffey</t>
  </si>
  <si>
    <t>109 LaFayette Street</t>
  </si>
  <si>
    <t>Shelbyville</t>
  </si>
  <si>
    <t>TN</t>
  </si>
  <si>
    <t>Emily Dalton</t>
  </si>
  <si>
    <t>4629 Arnold Ave</t>
  </si>
  <si>
    <t>Columbus</t>
  </si>
  <si>
    <t>Kimberly Tisher a/k/a Kimberly Cain</t>
  </si>
  <si>
    <t>36662 SR 78 W</t>
  </si>
  <si>
    <t>2147 Clay Pike Road</t>
  </si>
  <si>
    <t>New Concord</t>
  </si>
  <si>
    <t>44592 State Route 556</t>
  </si>
  <si>
    <t>Kimberly Tisher</t>
  </si>
  <si>
    <t>Victor L. Dalton and Debrah L. Dalton</t>
  </si>
  <si>
    <t>45725 SR 556</t>
  </si>
  <si>
    <t>Vicky Ward (unmarried)</t>
  </si>
  <si>
    <t>7730 Basil Road</t>
  </si>
  <si>
    <t>Baltimore</t>
  </si>
  <si>
    <t>Carla Adams (married)</t>
  </si>
  <si>
    <t>41075 Lane School Road</t>
  </si>
  <si>
    <t>Kathy Dornon (married)</t>
  </si>
  <si>
    <t>44592 Game Ridge Road</t>
  </si>
  <si>
    <t>Stach Lash (married)</t>
  </si>
  <si>
    <t>3010 Remington Road</t>
  </si>
  <si>
    <t>Bettie Jo Mellott</t>
  </si>
  <si>
    <t>51912 Mellott Ridge Road</t>
  </si>
  <si>
    <t>51923 Atkinson Run Road</t>
  </si>
  <si>
    <t>P.O. Box 307</t>
  </si>
  <si>
    <t xml:space="preserve">London 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</si>
  <si>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</si>
  <si>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</si>
  <si>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</si>
  <si>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</si>
  <si>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</si>
  <si>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</si>
  <si>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</si>
  <si>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</si>
  <si>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</si>
  <si>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</si>
  <si>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</si>
  <si>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</si>
  <si>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</si>
  <si>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</si>
  <si>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</si>
  <si>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</si>
  <si>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</si>
  <si>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</si>
  <si>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</si>
  <si>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</si>
  <si>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</si>
  <si>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</si>
  <si>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</si>
  <si>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</si>
  <si>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</si>
  <si>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</si>
  <si>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</si>
  <si>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</si>
  <si>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</si>
  <si>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</si>
  <si>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</si>
  <si>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</si>
  <si>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</si>
  <si>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</si>
  <si>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</si>
  <si>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</si>
  <si>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</si>
  <si>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</si>
  <si>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</si>
  <si>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</si>
  <si>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</si>
  <si>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</si>
  <si>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</si>
  <si>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</si>
  <si>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</si>
  <si>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</si>
  <si>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</si>
  <si>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</si>
  <si>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</si>
  <si>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</si>
  <si>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</si>
  <si>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</si>
  <si>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</si>
  <si>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</si>
  <si>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</si>
  <si>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</si>
  <si>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</si>
  <si>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</si>
  <si>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</si>
  <si>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</si>
  <si>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</si>
  <si>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</si>
  <si>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</si>
  <si>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</si>
  <si>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</si>
  <si>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</si>
  <si>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</si>
  <si>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</si>
  <si>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</si>
  <si>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</si>
  <si>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</si>
  <si>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</si>
  <si>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</si>
  <si>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</si>
  <si>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</si>
  <si>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</si>
  <si>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</si>
  <si>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</si>
  <si>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</si>
  <si>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</si>
  <si>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</si>
  <si>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</si>
  <si>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</si>
  <si>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</si>
  <si>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</si>
  <si>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</si>
  <si>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</si>
  <si>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</si>
  <si>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</si>
  <si>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</si>
  <si>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</si>
  <si>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</si>
  <si>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</si>
  <si>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</si>
  <si>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</si>
  <si>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</si>
  <si>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</si>
  <si>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</si>
  <si>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</si>
  <si>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</si>
  <si>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</si>
  <si>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</si>
  <si>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</si>
  <si>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</si>
  <si>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</si>
  <si>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</si>
  <si>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</si>
  <si>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</si>
  <si>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</si>
  <si>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</si>
  <si>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</si>
  <si>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</si>
  <si>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</si>
  <si>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</si>
  <si>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The Heirs John Christman, deceased</t>
  </si>
  <si>
    <t>4975 Leafy Mill Creek </t>
  </si>
  <si>
    <t>North Ridgeville </t>
  </si>
  <si>
    <t>OH </t>
  </si>
  <si>
    <t>40439 </t>
  </si>
  <si>
    <t>51587 State Route 145 </t>
  </si>
  <si>
    <t> Jerusalem</t>
  </si>
  <si>
    <t>43747 </t>
  </si>
  <si>
    <t>P.O. Box 543 </t>
  </si>
  <si>
    <t> Bethesda</t>
  </si>
  <si>
    <t>43719 </t>
  </si>
  <si>
    <t> 51948 SR 26</t>
  </si>
  <si>
    <t> Beallsville</t>
  </si>
  <si>
    <t>43716 </t>
  </si>
  <si>
    <t>46280 Truex Lane </t>
  </si>
  <si>
    <t> Lewisville</t>
  </si>
  <si>
    <t>43754 </t>
  </si>
  <si>
    <t>Beallsville </t>
  </si>
  <si>
    <t> OH</t>
  </si>
  <si>
    <t>51912 Mellott Road </t>
  </si>
  <si>
    <t>Gateway Royalty III, LLC
Attn: Chris Oldham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</si>
  <si>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</si>
  <si>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</si>
  <si>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</si>
  <si>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</si>
  <si>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</si>
  <si>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</si>
  <si>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</si>
  <si>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</si>
  <si>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52856 Belmont Ave.</t>
  </si>
  <si>
    <t>Attn: Charlotte V. McCoy</t>
  </si>
  <si>
    <t>3 McAcres, LLC</t>
  </si>
  <si>
    <t>Attn: Elyse Wilson</t>
  </si>
  <si>
    <t>Appalachia Minerals, LLC</t>
  </si>
  <si>
    <t>Attn: Pamela S. Hoover</t>
  </si>
  <si>
    <t>GPH Monroe, Ltd., an Ohio LLC</t>
  </si>
  <si>
    <t>Attn: Jennifer Gonya, Trustee</t>
  </si>
  <si>
    <t>The Dalton Preservations Trust 8/9/2018</t>
  </si>
  <si>
    <t>Attn: W Reed, II &amp; B Reed, Co-Tees</t>
  </si>
  <si>
    <t>Bill &amp; Bonnie Reed Family Trust 3/28/2023</t>
  </si>
  <si>
    <t>James J. Stewart, Remainderman</t>
  </si>
  <si>
    <t>Jeremy W. Stewart, Remainderman</t>
  </si>
  <si>
    <t>Wayne A. Mobley, Remainderman</t>
  </si>
  <si>
    <t>Beverly J. Datkuliak (widow)</t>
  </si>
  <si>
    <t>Delphia Jane Kindelberger (married)</t>
  </si>
  <si>
    <t>James R. Wheeler</t>
  </si>
  <si>
    <t>Jessica Stephens</t>
  </si>
  <si>
    <t>Kathy D. Clark</t>
  </si>
  <si>
    <t>Tony Stephens a/k/a Kris Anthony Stephens</t>
  </si>
  <si>
    <t>Jamie Jean Stephens &amp; Rhett Gerritt Swallie</t>
  </si>
  <si>
    <t>Beverly Datkuliak a/k/a Beverly J. Datkuliak</t>
  </si>
  <si>
    <t>Charles Lucas and Tracy Lucas</t>
  </si>
  <si>
    <t xml:space="preserve">Attn: Todd Willis </t>
  </si>
  <si>
    <t>Gen Bd Global Min of the UMC</t>
  </si>
  <si>
    <t>Jamie J. Otto and Rhonda D. Otto</t>
  </si>
  <si>
    <t>Mark A. Lucas and  Delores K. Lucas</t>
  </si>
  <si>
    <t>Michael Louden, II and Amy J. Louden</t>
  </si>
  <si>
    <t>Robert G. Reed (Married) (TOD RG Reed Jr)</t>
  </si>
  <si>
    <t>R L. Kindelberger &amp; Delphia J Kindelberger</t>
  </si>
  <si>
    <t>Roy &amp; Deb Schnegg TOD J Schnegg, J Glotfelty</t>
  </si>
  <si>
    <t>Terry F. Caldwell and Emma R. Caldwell</t>
  </si>
  <si>
    <t>Terry L. Otto and Paula J. Otto</t>
  </si>
  <si>
    <t>Apt. 5</t>
  </si>
  <si>
    <t>108 Pine Land</t>
  </si>
  <si>
    <t>Attn: Paul B. Westbrook</t>
  </si>
  <si>
    <t>Harris, Finley &amp; Bogle, P.C.</t>
  </si>
  <si>
    <t>777 Main Street</t>
  </si>
  <si>
    <t>Suite 1800</t>
  </si>
  <si>
    <t>Attn: Justin Zirkle</t>
  </si>
  <si>
    <t>713 Market Drive</t>
  </si>
  <si>
    <t>SWN Production Company, LLC</t>
  </si>
  <si>
    <t>Charlotte McCoy</t>
  </si>
  <si>
    <t>Strongville</t>
  </si>
  <si>
    <t>James Baker</t>
  </si>
  <si>
    <t>Robert Baker</t>
  </si>
  <si>
    <t>Thomas Baker</t>
  </si>
  <si>
    <t>520 Crystal Lake Road</t>
  </si>
  <si>
    <t>36563 Mills Road</t>
  </si>
  <si>
    <t>4975 Leafy Mill Lane</t>
  </si>
  <si>
    <t>Akron</t>
  </si>
  <si>
    <t>North Ridgeville</t>
  </si>
  <si>
    <t>Herman L. Crooks, Jr. (unmarried)</t>
  </si>
  <si>
    <t>53345 Crabapple Road</t>
  </si>
  <si>
    <t>Roger L. Crooks</t>
  </si>
  <si>
    <t>52944 Cherry Ridge Road</t>
  </si>
  <si>
    <t>Jeffrey B Schnegg &amp; Jennifer D Glotfelty</t>
  </si>
  <si>
    <t>Robert G. Reed, Jr.</t>
  </si>
  <si>
    <t>Robert Glenn Reed Sr. and Debbie L. Reed</t>
  </si>
  <si>
    <t>Tamara M. McKinney</t>
  </si>
  <si>
    <t>12514 Springwater Avenue NW</t>
  </si>
  <si>
    <t>Uniontown</t>
  </si>
  <si>
    <t>Robert W. Decker</t>
  </si>
  <si>
    <t>7961 Lisbon Street East</t>
  </si>
  <si>
    <t>East Canton</t>
  </si>
  <si>
    <t>Att: Gray Barghols</t>
  </si>
  <si>
    <t>PO Box 18496</t>
  </si>
  <si>
    <t>George Schmezer, Jr. and Linda Tomplin</t>
  </si>
  <si>
    <t>Helen Ruth Headley</t>
  </si>
  <si>
    <t>Donald Creamer</t>
  </si>
  <si>
    <t>1506 Frazee Ridge Road</t>
  </si>
  <si>
    <t>Friendsville</t>
  </si>
  <si>
    <t>MD</t>
  </si>
  <si>
    <t>5850 N. Five Mile Road Apt 361</t>
  </si>
  <si>
    <t>Boise</t>
  </si>
  <si>
    <t>ID</t>
  </si>
  <si>
    <t>981 County Road 14</t>
  </si>
  <si>
    <t>Rayland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</si>
</sst>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0000"/>
  </numFmts>
  <fonts count="1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11"/>
      <color indexed="8"/>
      <name val="Calibri"/>
      <family val="2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1" fillId="0" borderId="0"/>
    <xf numFmtId="0" fontId="12" fillId="0" borderId="0"/>
    <xf numFmtId="0" fontId="1" fillId="0" borderId="0"/>
  </cellStyleXfs>
  <cellXfs count="1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7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8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2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2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2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2" fontId="8" fillId="0" borderId="0" xfId="0" applyNumberFormat="1" applyFont="1" applyAlignment="1">
      <alignment horizontal="center" vertical="top"/>
    </xf>
    <xf numFmtId="172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2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7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1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4" fontId="2" fillId="0" borderId="0" xfId="0" applyNumberFormat="1" applyFont="1"/>
    <xf numFmtId="10" fontId="2" fillId="0" borderId="0" xfId="0" applyNumberFormat="1" applyFont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74" fontId="5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/>
    </xf>
    <xf numFmtId="173" fontId="13" fillId="0" borderId="14" xfId="1" applyNumberFormat="1" applyFont="1" applyBorder="1" applyAlignment="1">
      <alignment horizontal="center" vertical="center"/>
    </xf>
    <xf numFmtId="172" fontId="7" fillId="0" borderId="14" xfId="1" applyNumberFormat="1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173" fontId="7" fillId="0" borderId="14" xfId="1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2" fontId="5" fillId="0" borderId="9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C1C2303B-E381-4830-BB9F-D34FED121E7C}"/>
    <cellStyle name="Normal 2 2" xfId="4" xr:uid="{5F59B6BC-B41B-48F6-B0E6-E0A5D3CC9D07}"/>
    <cellStyle name="Normal 3" xfId="3" xr:uid="{165C5762-E34E-44F7-845F-E1CA49F8E799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2A364444-7B41-4AC3-B296-637D13CA26BE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2604CEB8-50BE-42FE-A267-5C4A5DE8667D}"/>
    </customSheetView>
    <customSheetView guid="{D2A26EA0-8800-4F43-AC78-5ED2A1AB27C9}" filter="1" showAutoFilter="1">
      <pageMargins left="0.7" right="0.7" top="0.75" bottom="0.75" header="0.3" footer="0.3"/>
      <autoFilter ref="A1:AM43" xr:uid="{EF519576-D14F-4E9B-AA0D-528DCB114BE8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17F3EDD6-5AB8-4F20-8D96-D4527A349E56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H70"/>
  <sheetViews>
    <sheetView tabSelected="1" workbookViewId="0">
      <pane ySplit="2" topLeftCell="A3" activePane="bottomLeft" state="frozen"/>
      <selection pane="bottomLeft" activeCell="A59" sqref="A59"/>
    </sheetView>
  </sheetViews>
  <sheetFormatPr defaultColWidth="12.5546875" defaultRowHeight="15.75" customHeight="1" x14ac:dyDescent="0.25"/>
  <cols>
    <col min="1" max="1" width="65.44140625" style="130" customWidth="1"/>
    <col min="2" max="2" width="42.88671875" style="130" customWidth="1"/>
    <col min="3" max="3" width="32.5546875" style="134" customWidth="1"/>
    <col min="4" max="4" width="13.88671875" style="134" bestFit="1" customWidth="1"/>
    <col min="5" max="5" width="16.88671875" style="130" customWidth="1"/>
    <col min="6" max="6" width="13" style="130" customWidth="1"/>
    <col min="7" max="16384" width="12.5546875" style="133"/>
  </cols>
  <sheetData>
    <row r="1" spans="1:8" ht="15.75" customHeight="1" x14ac:dyDescent="0.25">
      <c r="A1" s="124" t="s">
        <v>418</v>
      </c>
      <c r="B1" s="125" t="s">
        <v>419</v>
      </c>
      <c r="C1" s="125" t="s">
        <v>420</v>
      </c>
      <c r="D1" s="125" t="s">
        <v>421</v>
      </c>
      <c r="E1" s="125" t="s">
        <v>422</v>
      </c>
      <c r="F1" s="125" t="s">
        <v>423</v>
      </c>
      <c r="G1" s="126" t="s">
        <v>424</v>
      </c>
      <c r="H1" s="125" t="s">
        <v>425</v>
      </c>
    </row>
    <row r="2" spans="1:8" ht="15.6" x14ac:dyDescent="0.25">
      <c r="A2" s="127" t="s">
        <v>437</v>
      </c>
      <c r="B2" s="127"/>
      <c r="C2" s="128" t="s">
        <v>211</v>
      </c>
      <c r="D2" s="130"/>
      <c r="E2" s="128" t="s">
        <v>212</v>
      </c>
      <c r="F2" s="128" t="s">
        <v>39</v>
      </c>
      <c r="G2" s="128">
        <v>44805</v>
      </c>
    </row>
    <row r="3" spans="1:8" ht="15.6" x14ac:dyDescent="0.25">
      <c r="A3" s="127" t="s">
        <v>438</v>
      </c>
      <c r="B3" s="127"/>
      <c r="C3" s="128" t="s">
        <v>213</v>
      </c>
      <c r="D3" s="130"/>
      <c r="E3" s="128" t="s">
        <v>212</v>
      </c>
      <c r="F3" s="128" t="s">
        <v>39</v>
      </c>
      <c r="G3" s="128">
        <v>44805</v>
      </c>
    </row>
    <row r="4" spans="1:8" ht="15.6" x14ac:dyDescent="0.25">
      <c r="A4" s="127" t="s">
        <v>439</v>
      </c>
      <c r="B4" s="127"/>
      <c r="C4" s="128" t="s">
        <v>210</v>
      </c>
      <c r="D4" s="130"/>
      <c r="E4" s="128" t="s">
        <v>38</v>
      </c>
      <c r="F4" s="128" t="s">
        <v>39</v>
      </c>
      <c r="G4" s="128">
        <v>43716</v>
      </c>
    </row>
    <row r="5" spans="1:8" ht="15.6" x14ac:dyDescent="0.25">
      <c r="A5" s="129" t="s">
        <v>440</v>
      </c>
      <c r="B5" s="129"/>
      <c r="C5" s="130" t="s">
        <v>250</v>
      </c>
      <c r="D5" s="130"/>
      <c r="E5" s="130" t="s">
        <v>414</v>
      </c>
      <c r="F5" s="130" t="s">
        <v>415</v>
      </c>
      <c r="G5" s="130" t="s">
        <v>410</v>
      </c>
    </row>
    <row r="6" spans="1:8" ht="15.6" x14ac:dyDescent="0.25">
      <c r="A6" s="129" t="s">
        <v>441</v>
      </c>
      <c r="B6" s="129"/>
      <c r="C6" s="130" t="s">
        <v>416</v>
      </c>
      <c r="D6" s="130"/>
      <c r="E6" s="130" t="s">
        <v>409</v>
      </c>
      <c r="F6" s="130" t="s">
        <v>400</v>
      </c>
      <c r="G6" s="130" t="s">
        <v>410</v>
      </c>
    </row>
    <row r="7" spans="1:8" ht="15.6" x14ac:dyDescent="0.25">
      <c r="A7" s="127" t="s">
        <v>442</v>
      </c>
      <c r="B7" s="127"/>
      <c r="C7" s="130" t="s">
        <v>402</v>
      </c>
      <c r="D7" s="130"/>
      <c r="E7" s="130" t="s">
        <v>403</v>
      </c>
      <c r="F7" s="130" t="s">
        <v>400</v>
      </c>
      <c r="G7" s="130" t="s">
        <v>404</v>
      </c>
    </row>
    <row r="8" spans="1:8" ht="15.6" x14ac:dyDescent="0.25">
      <c r="A8" s="127" t="s">
        <v>446</v>
      </c>
      <c r="B8" s="127"/>
      <c r="C8" s="130" t="s">
        <v>408</v>
      </c>
      <c r="D8" s="130"/>
      <c r="E8" s="130" t="s">
        <v>409</v>
      </c>
      <c r="F8" s="130" t="s">
        <v>400</v>
      </c>
      <c r="G8" s="130" t="s">
        <v>410</v>
      </c>
    </row>
    <row r="9" spans="1:8" ht="15.6" x14ac:dyDescent="0.25">
      <c r="A9" s="127" t="s">
        <v>443</v>
      </c>
      <c r="B9" s="127"/>
      <c r="C9" s="130" t="s">
        <v>411</v>
      </c>
      <c r="D9" s="130"/>
      <c r="E9" s="130" t="s">
        <v>412</v>
      </c>
      <c r="F9" s="130" t="s">
        <v>400</v>
      </c>
      <c r="G9" s="130" t="s">
        <v>413</v>
      </c>
    </row>
    <row r="10" spans="1:8" ht="15.6" x14ac:dyDescent="0.25">
      <c r="A10" s="127" t="s">
        <v>444</v>
      </c>
      <c r="B10" s="127"/>
      <c r="C10" s="130" t="s">
        <v>405</v>
      </c>
      <c r="D10" s="130"/>
      <c r="E10" s="130" t="s">
        <v>406</v>
      </c>
      <c r="F10" s="130" t="s">
        <v>400</v>
      </c>
      <c r="G10" s="130" t="s">
        <v>407</v>
      </c>
    </row>
    <row r="11" spans="1:8" ht="15.6" x14ac:dyDescent="0.25">
      <c r="A11" s="127" t="s">
        <v>445</v>
      </c>
      <c r="B11" s="127"/>
      <c r="C11" s="130" t="s">
        <v>411</v>
      </c>
      <c r="D11" s="130"/>
      <c r="E11" s="130" t="s">
        <v>412</v>
      </c>
      <c r="F11" s="130" t="s">
        <v>400</v>
      </c>
      <c r="G11" s="130" t="s">
        <v>413</v>
      </c>
    </row>
    <row r="12" spans="1:8" ht="15.6" x14ac:dyDescent="0.25">
      <c r="A12" s="127" t="s">
        <v>427</v>
      </c>
      <c r="B12" s="127" t="s">
        <v>428</v>
      </c>
      <c r="C12" s="128" t="s">
        <v>224</v>
      </c>
      <c r="D12" s="130"/>
      <c r="E12" s="128" t="s">
        <v>225</v>
      </c>
      <c r="F12" s="128" t="s">
        <v>39</v>
      </c>
      <c r="G12" s="128">
        <v>44149</v>
      </c>
    </row>
    <row r="13" spans="1:8" ht="15.6" x14ac:dyDescent="0.25">
      <c r="A13" s="131" t="s">
        <v>218</v>
      </c>
      <c r="B13" s="131"/>
      <c r="C13" s="128" t="s">
        <v>216</v>
      </c>
      <c r="D13" s="130"/>
      <c r="E13" s="128" t="s">
        <v>217</v>
      </c>
      <c r="F13" s="128" t="s">
        <v>39</v>
      </c>
      <c r="G13" s="128">
        <v>43902</v>
      </c>
    </row>
    <row r="14" spans="1:8" ht="15.6" x14ac:dyDescent="0.25">
      <c r="A14" s="132" t="s">
        <v>429</v>
      </c>
      <c r="B14" s="132" t="s">
        <v>430</v>
      </c>
      <c r="C14" s="128" t="s">
        <v>281</v>
      </c>
      <c r="D14" s="130"/>
      <c r="E14" s="128" t="s">
        <v>282</v>
      </c>
      <c r="F14" s="128" t="s">
        <v>39</v>
      </c>
      <c r="G14" s="128">
        <v>43140</v>
      </c>
    </row>
    <row r="15" spans="1:8" ht="15.6" x14ac:dyDescent="0.25">
      <c r="A15" s="127" t="s">
        <v>278</v>
      </c>
      <c r="B15" s="127"/>
      <c r="C15" s="128" t="s">
        <v>249</v>
      </c>
      <c r="D15" s="130"/>
      <c r="E15" s="128" t="s">
        <v>38</v>
      </c>
      <c r="F15" s="128" t="s">
        <v>39</v>
      </c>
      <c r="G15" s="128">
        <v>43716</v>
      </c>
    </row>
    <row r="16" spans="1:8" ht="15.6" x14ac:dyDescent="0.25">
      <c r="A16" s="127" t="s">
        <v>447</v>
      </c>
      <c r="B16" s="127"/>
      <c r="C16" s="128" t="s">
        <v>250</v>
      </c>
      <c r="D16" s="130"/>
      <c r="E16" s="128" t="s">
        <v>38</v>
      </c>
      <c r="F16" s="128" t="s">
        <v>39</v>
      </c>
      <c r="G16" s="128">
        <v>43716</v>
      </c>
    </row>
    <row r="17" spans="1:7" ht="15.6" x14ac:dyDescent="0.25">
      <c r="A17" s="127" t="s">
        <v>242</v>
      </c>
      <c r="B17" s="127"/>
      <c r="C17" s="130" t="s">
        <v>398</v>
      </c>
      <c r="D17" s="130"/>
      <c r="E17" s="130" t="s">
        <v>399</v>
      </c>
      <c r="F17" s="130" t="s">
        <v>400</v>
      </c>
      <c r="G17" s="130" t="s">
        <v>401</v>
      </c>
    </row>
    <row r="18" spans="1:7" ht="15.6" x14ac:dyDescent="0.25">
      <c r="A18" s="127" t="s">
        <v>272</v>
      </c>
      <c r="B18" s="127"/>
      <c r="C18" s="128" t="s">
        <v>273</v>
      </c>
      <c r="D18" s="130"/>
      <c r="E18" s="128" t="s">
        <v>38</v>
      </c>
      <c r="F18" s="128" t="s">
        <v>39</v>
      </c>
      <c r="G18" s="128">
        <v>43716</v>
      </c>
    </row>
    <row r="19" spans="1:7" ht="15.6" x14ac:dyDescent="0.25">
      <c r="A19" s="129" t="s">
        <v>448</v>
      </c>
      <c r="B19" s="129"/>
      <c r="C19" s="128" t="s">
        <v>206</v>
      </c>
      <c r="D19" s="130"/>
      <c r="E19" s="128" t="s">
        <v>38</v>
      </c>
      <c r="F19" s="128" t="s">
        <v>39</v>
      </c>
      <c r="G19" s="128">
        <v>43716</v>
      </c>
    </row>
    <row r="20" spans="1:7" ht="15.6" x14ac:dyDescent="0.25">
      <c r="A20" s="127" t="s">
        <v>209</v>
      </c>
      <c r="B20" s="127"/>
      <c r="C20" s="128" t="s">
        <v>210</v>
      </c>
      <c r="D20" s="130"/>
      <c r="E20" s="128" t="s">
        <v>38</v>
      </c>
      <c r="F20" s="128" t="s">
        <v>39</v>
      </c>
      <c r="G20" s="128">
        <v>43716</v>
      </c>
    </row>
    <row r="21" spans="1:7" ht="15.6" x14ac:dyDescent="0.25">
      <c r="A21" s="127" t="s">
        <v>239</v>
      </c>
      <c r="B21" s="127"/>
      <c r="C21" s="128" t="s">
        <v>240</v>
      </c>
      <c r="D21" s="130"/>
      <c r="E21" s="128" t="s">
        <v>241</v>
      </c>
      <c r="F21" s="128" t="s">
        <v>39</v>
      </c>
      <c r="G21" s="128">
        <v>44705</v>
      </c>
    </row>
    <row r="22" spans="1:7" ht="15.6" x14ac:dyDescent="0.25">
      <c r="A22" s="127" t="s">
        <v>258</v>
      </c>
      <c r="B22" s="127"/>
      <c r="C22" s="128" t="s">
        <v>259</v>
      </c>
      <c r="D22" s="130"/>
      <c r="E22" s="128" t="s">
        <v>260</v>
      </c>
      <c r="F22" s="128" t="s">
        <v>39</v>
      </c>
      <c r="G22" s="128">
        <v>43228</v>
      </c>
    </row>
    <row r="23" spans="1:7" ht="31.2" x14ac:dyDescent="0.25">
      <c r="A23" s="127" t="s">
        <v>417</v>
      </c>
      <c r="B23" s="127"/>
      <c r="C23" s="128" t="s">
        <v>214</v>
      </c>
      <c r="D23" s="130"/>
      <c r="E23" s="128" t="s">
        <v>215</v>
      </c>
      <c r="F23" s="128" t="s">
        <v>39</v>
      </c>
      <c r="G23" s="128">
        <v>44615</v>
      </c>
    </row>
    <row r="24" spans="1:7" ht="45" customHeight="1" x14ac:dyDescent="0.25">
      <c r="A24" s="127" t="s">
        <v>449</v>
      </c>
      <c r="B24" s="127" t="s">
        <v>450</v>
      </c>
      <c r="C24" s="128" t="s">
        <v>244</v>
      </c>
      <c r="D24" s="130"/>
      <c r="E24" s="128" t="s">
        <v>245</v>
      </c>
      <c r="F24" s="128" t="s">
        <v>246</v>
      </c>
      <c r="G24" s="128">
        <v>30308</v>
      </c>
    </row>
    <row r="25" spans="1:7" ht="30" customHeight="1" x14ac:dyDescent="0.25">
      <c r="A25" s="127" t="s">
        <v>431</v>
      </c>
      <c r="B25" s="127" t="s">
        <v>432</v>
      </c>
      <c r="C25" s="128" t="s">
        <v>226</v>
      </c>
      <c r="D25" s="130"/>
      <c r="E25" s="128" t="s">
        <v>38</v>
      </c>
      <c r="F25" s="128" t="s">
        <v>227</v>
      </c>
      <c r="G25" s="128">
        <v>43716</v>
      </c>
    </row>
    <row r="26" spans="1:7" ht="30" customHeight="1" x14ac:dyDescent="0.25">
      <c r="A26" s="127" t="s">
        <v>451</v>
      </c>
      <c r="B26" s="127"/>
      <c r="C26" s="128" t="s">
        <v>208</v>
      </c>
      <c r="D26" s="130"/>
      <c r="E26" s="128" t="s">
        <v>38</v>
      </c>
      <c r="F26" s="128" t="s">
        <v>39</v>
      </c>
      <c r="G26" s="128">
        <v>43716</v>
      </c>
    </row>
    <row r="27" spans="1:7" ht="16.5" customHeight="1" x14ac:dyDescent="0.25">
      <c r="A27" s="127" t="s">
        <v>433</v>
      </c>
      <c r="B27" s="127" t="s">
        <v>434</v>
      </c>
      <c r="C27" s="128" t="s">
        <v>263</v>
      </c>
      <c r="D27" s="130"/>
      <c r="E27" s="128" t="s">
        <v>264</v>
      </c>
      <c r="F27" s="128" t="s">
        <v>39</v>
      </c>
      <c r="G27" s="128">
        <v>43762</v>
      </c>
    </row>
    <row r="28" spans="1:7" ht="15.6" x14ac:dyDescent="0.25">
      <c r="A28" s="127" t="s">
        <v>243</v>
      </c>
      <c r="B28" s="127"/>
      <c r="C28" s="128" t="s">
        <v>426</v>
      </c>
      <c r="D28" s="130"/>
      <c r="E28" s="128" t="s">
        <v>38</v>
      </c>
      <c r="F28" s="128" t="s">
        <v>39</v>
      </c>
      <c r="G28" s="128">
        <v>43716</v>
      </c>
    </row>
    <row r="29" spans="1:7" ht="15.6" x14ac:dyDescent="0.25">
      <c r="A29" s="127" t="s">
        <v>238</v>
      </c>
      <c r="B29" s="127"/>
      <c r="C29" s="128" t="s">
        <v>460</v>
      </c>
      <c r="D29" s="130" t="s">
        <v>459</v>
      </c>
      <c r="E29" s="128" t="s">
        <v>74</v>
      </c>
      <c r="F29" s="128" t="s">
        <v>39</v>
      </c>
      <c r="G29" s="128">
        <v>43713</v>
      </c>
    </row>
    <row r="30" spans="1:7" ht="18" customHeight="1" x14ac:dyDescent="0.25">
      <c r="A30" s="127" t="s">
        <v>234</v>
      </c>
      <c r="B30" s="127"/>
      <c r="C30" s="128" t="s">
        <v>235</v>
      </c>
      <c r="D30" s="130"/>
      <c r="E30" s="128" t="s">
        <v>233</v>
      </c>
      <c r="F30" s="128" t="s">
        <v>39</v>
      </c>
      <c r="G30" s="128">
        <v>44260</v>
      </c>
    </row>
    <row r="31" spans="1:7" ht="15.6" x14ac:dyDescent="0.25">
      <c r="A31" s="127" t="s">
        <v>222</v>
      </c>
      <c r="B31" s="127"/>
      <c r="C31" s="128" t="s">
        <v>223</v>
      </c>
      <c r="D31" s="130"/>
      <c r="E31" s="128" t="s">
        <v>221</v>
      </c>
      <c r="F31" s="128" t="s">
        <v>39</v>
      </c>
      <c r="G31" s="128">
        <v>43793</v>
      </c>
    </row>
    <row r="32" spans="1:7" ht="15.6" x14ac:dyDescent="0.25">
      <c r="A32" s="127" t="s">
        <v>274</v>
      </c>
      <c r="B32" s="127"/>
      <c r="C32" s="128" t="s">
        <v>275</v>
      </c>
      <c r="D32" s="130"/>
      <c r="E32" s="128" t="s">
        <v>38</v>
      </c>
      <c r="F32" s="128" t="s">
        <v>39</v>
      </c>
      <c r="G32" s="128">
        <v>43716</v>
      </c>
    </row>
    <row r="33" spans="1:7" ht="15.6" x14ac:dyDescent="0.25">
      <c r="A33" s="127" t="s">
        <v>266</v>
      </c>
      <c r="B33" s="127"/>
      <c r="C33" s="128" t="s">
        <v>262</v>
      </c>
      <c r="D33" s="130"/>
      <c r="E33" s="128" t="s">
        <v>166</v>
      </c>
      <c r="F33" s="128" t="s">
        <v>39</v>
      </c>
      <c r="G33" s="128">
        <v>43754</v>
      </c>
    </row>
    <row r="34" spans="1:7" ht="15.6" x14ac:dyDescent="0.25">
      <c r="A34" s="127" t="s">
        <v>261</v>
      </c>
      <c r="B34" s="127"/>
      <c r="C34" s="128" t="s">
        <v>262</v>
      </c>
      <c r="D34" s="130"/>
      <c r="E34" s="128" t="s">
        <v>166</v>
      </c>
      <c r="F34" s="128" t="s">
        <v>39</v>
      </c>
      <c r="G34" s="128">
        <v>43754</v>
      </c>
    </row>
    <row r="35" spans="1:7" ht="15.6" x14ac:dyDescent="0.25">
      <c r="A35" s="127" t="s">
        <v>228</v>
      </c>
      <c r="B35" s="127"/>
      <c r="C35" s="128" t="s">
        <v>229</v>
      </c>
      <c r="D35" s="130"/>
      <c r="E35" s="128" t="s">
        <v>230</v>
      </c>
      <c r="F35" s="128" t="s">
        <v>39</v>
      </c>
      <c r="G35" s="128">
        <v>44240</v>
      </c>
    </row>
    <row r="36" spans="1:7" ht="15.6" x14ac:dyDescent="0.25">
      <c r="A36" s="127" t="s">
        <v>452</v>
      </c>
      <c r="B36" s="127"/>
      <c r="C36" s="128" t="s">
        <v>216</v>
      </c>
      <c r="D36" s="130"/>
      <c r="E36" s="128" t="s">
        <v>217</v>
      </c>
      <c r="F36" s="128" t="s">
        <v>39</v>
      </c>
      <c r="G36" s="128">
        <v>43902</v>
      </c>
    </row>
    <row r="37" spans="1:7" ht="15.6" x14ac:dyDescent="0.25">
      <c r="A37" s="127" t="s">
        <v>236</v>
      </c>
      <c r="B37" s="127"/>
      <c r="C37" s="128" t="s">
        <v>237</v>
      </c>
      <c r="D37" s="130"/>
      <c r="E37" s="128" t="s">
        <v>38</v>
      </c>
      <c r="F37" s="128" t="s">
        <v>39</v>
      </c>
      <c r="G37" s="128">
        <v>43716</v>
      </c>
    </row>
    <row r="38" spans="1:7" ht="15.6" x14ac:dyDescent="0.25">
      <c r="A38" s="127" t="s">
        <v>254</v>
      </c>
      <c r="B38" s="127"/>
      <c r="C38" s="128" t="s">
        <v>255</v>
      </c>
      <c r="D38" s="130"/>
      <c r="E38" s="128" t="s">
        <v>256</v>
      </c>
      <c r="F38" s="128" t="s">
        <v>257</v>
      </c>
      <c r="G38" s="128">
        <v>37160</v>
      </c>
    </row>
    <row r="39" spans="1:7" ht="15.6" x14ac:dyDescent="0.25">
      <c r="A39" s="127" t="s">
        <v>247</v>
      </c>
      <c r="B39" s="127"/>
      <c r="C39" s="128" t="s">
        <v>248</v>
      </c>
      <c r="D39" s="130"/>
      <c r="E39" s="128" t="s">
        <v>38</v>
      </c>
      <c r="F39" s="128" t="s">
        <v>39</v>
      </c>
      <c r="G39" s="128">
        <v>43716</v>
      </c>
    </row>
    <row r="40" spans="1:7" ht="15.6" x14ac:dyDescent="0.25">
      <c r="A40" s="127" t="s">
        <v>453</v>
      </c>
      <c r="B40" s="127"/>
      <c r="C40" s="128" t="s">
        <v>268</v>
      </c>
      <c r="D40" s="130"/>
      <c r="E40" s="128" t="s">
        <v>38</v>
      </c>
      <c r="F40" s="128" t="s">
        <v>39</v>
      </c>
      <c r="G40" s="128">
        <v>43716</v>
      </c>
    </row>
    <row r="41" spans="1:7" ht="15.6" x14ac:dyDescent="0.25">
      <c r="A41" s="127" t="s">
        <v>231</v>
      </c>
      <c r="B41" s="127"/>
      <c r="C41" s="128" t="s">
        <v>232</v>
      </c>
      <c r="D41" s="130"/>
      <c r="E41" s="128" t="s">
        <v>233</v>
      </c>
      <c r="F41" s="128" t="s">
        <v>39</v>
      </c>
      <c r="G41" s="128">
        <v>44260</v>
      </c>
    </row>
    <row r="42" spans="1:7" ht="15.6" x14ac:dyDescent="0.25">
      <c r="A42" s="127" t="s">
        <v>251</v>
      </c>
      <c r="B42" s="127"/>
      <c r="C42" s="128" t="s">
        <v>252</v>
      </c>
      <c r="D42" s="130"/>
      <c r="E42" s="128" t="s">
        <v>253</v>
      </c>
      <c r="F42" s="128" t="s">
        <v>39</v>
      </c>
      <c r="G42" s="128">
        <v>43068</v>
      </c>
    </row>
    <row r="43" spans="1:7" ht="15.6" x14ac:dyDescent="0.25">
      <c r="A43" s="131" t="s">
        <v>454</v>
      </c>
      <c r="B43" s="131"/>
      <c r="C43" s="128" t="s">
        <v>280</v>
      </c>
      <c r="D43" s="130"/>
      <c r="E43" s="128" t="s">
        <v>38</v>
      </c>
      <c r="F43" s="128" t="s">
        <v>39</v>
      </c>
      <c r="G43" s="128">
        <v>43716</v>
      </c>
    </row>
    <row r="44" spans="1:7" ht="15.6" x14ac:dyDescent="0.25">
      <c r="A44" s="127" t="s">
        <v>455</v>
      </c>
      <c r="B44" s="127"/>
      <c r="C44" s="128" t="s">
        <v>279</v>
      </c>
      <c r="D44" s="130"/>
      <c r="E44" s="128" t="s">
        <v>38</v>
      </c>
      <c r="F44" s="128" t="s">
        <v>39</v>
      </c>
      <c r="G44" s="128">
        <v>43716</v>
      </c>
    </row>
    <row r="45" spans="1:7" ht="15.6" x14ac:dyDescent="0.25">
      <c r="A45" s="131" t="s">
        <v>456</v>
      </c>
      <c r="B45" s="131"/>
      <c r="C45" s="128" t="s">
        <v>265</v>
      </c>
      <c r="D45" s="130"/>
      <c r="E45" s="128" t="s">
        <v>38</v>
      </c>
      <c r="F45" s="128" t="s">
        <v>39</v>
      </c>
      <c r="G45" s="128">
        <v>43716</v>
      </c>
    </row>
    <row r="46" spans="1:7" ht="15.6" x14ac:dyDescent="0.25">
      <c r="A46" s="127" t="s">
        <v>276</v>
      </c>
      <c r="B46" s="127"/>
      <c r="C46" s="128" t="s">
        <v>277</v>
      </c>
      <c r="D46" s="130"/>
      <c r="E46" s="128" t="s">
        <v>260</v>
      </c>
      <c r="F46" s="128" t="s">
        <v>39</v>
      </c>
      <c r="G46" s="128">
        <v>43232</v>
      </c>
    </row>
    <row r="47" spans="1:7" ht="15.6" x14ac:dyDescent="0.25">
      <c r="A47" s="129" t="s">
        <v>457</v>
      </c>
      <c r="B47" s="129"/>
      <c r="C47" s="128" t="s">
        <v>205</v>
      </c>
      <c r="D47" s="130"/>
      <c r="E47" s="128" t="s">
        <v>38</v>
      </c>
      <c r="F47" s="128" t="s">
        <v>39</v>
      </c>
      <c r="G47" s="128">
        <v>43716</v>
      </c>
    </row>
    <row r="48" spans="1:7" ht="15.6" x14ac:dyDescent="0.25">
      <c r="A48" s="127" t="s">
        <v>458</v>
      </c>
      <c r="B48" s="127"/>
      <c r="C48" s="128" t="s">
        <v>207</v>
      </c>
      <c r="D48" s="130"/>
      <c r="E48" s="128" t="s">
        <v>38</v>
      </c>
      <c r="F48" s="128" t="s">
        <v>39</v>
      </c>
      <c r="G48" s="128">
        <v>43716</v>
      </c>
    </row>
    <row r="49" spans="1:8" ht="15.6" x14ac:dyDescent="0.25">
      <c r="A49" s="131" t="s">
        <v>397</v>
      </c>
      <c r="B49" s="131"/>
      <c r="C49" s="128" t="s">
        <v>220</v>
      </c>
      <c r="D49" s="130"/>
      <c r="E49" s="128" t="s">
        <v>221</v>
      </c>
      <c r="F49" s="128" t="s">
        <v>39</v>
      </c>
      <c r="G49" s="128">
        <v>43793</v>
      </c>
    </row>
    <row r="50" spans="1:8" ht="15.6" x14ac:dyDescent="0.25">
      <c r="A50" s="127" t="s">
        <v>269</v>
      </c>
      <c r="B50" s="127"/>
      <c r="C50" s="128" t="s">
        <v>270</v>
      </c>
      <c r="D50" s="130"/>
      <c r="E50" s="128" t="s">
        <v>271</v>
      </c>
      <c r="F50" s="128" t="s">
        <v>39</v>
      </c>
      <c r="G50" s="128">
        <v>43105</v>
      </c>
    </row>
    <row r="51" spans="1:8" ht="15.6" x14ac:dyDescent="0.25">
      <c r="A51" s="127" t="s">
        <v>267</v>
      </c>
      <c r="B51" s="127"/>
      <c r="C51" s="128" t="s">
        <v>263</v>
      </c>
      <c r="D51" s="130"/>
      <c r="E51" s="128" t="s">
        <v>264</v>
      </c>
      <c r="F51" s="128" t="s">
        <v>39</v>
      </c>
      <c r="G51" s="128">
        <v>43762</v>
      </c>
    </row>
    <row r="52" spans="1:8" ht="15.6" x14ac:dyDescent="0.25">
      <c r="A52" s="127" t="s">
        <v>435</v>
      </c>
      <c r="B52" s="127" t="s">
        <v>436</v>
      </c>
      <c r="C52" s="128" t="s">
        <v>219</v>
      </c>
      <c r="D52" s="130"/>
      <c r="E52" s="128" t="s">
        <v>38</v>
      </c>
      <c r="F52" s="128" t="s">
        <v>39</v>
      </c>
      <c r="G52" s="128">
        <v>43716</v>
      </c>
    </row>
    <row r="53" spans="1:8" ht="15.75" customHeight="1" x14ac:dyDescent="0.25">
      <c r="A53" s="127" t="s">
        <v>461</v>
      </c>
      <c r="B53" s="135" t="s">
        <v>462</v>
      </c>
      <c r="C53" s="128" t="s">
        <v>463</v>
      </c>
      <c r="D53" s="128" t="s">
        <v>464</v>
      </c>
      <c r="E53" s="128" t="s">
        <v>119</v>
      </c>
      <c r="F53" s="128" t="s">
        <v>120</v>
      </c>
      <c r="G53" s="128">
        <v>76102</v>
      </c>
      <c r="H53" s="136"/>
    </row>
    <row r="54" spans="1:8" ht="15.75" customHeight="1" x14ac:dyDescent="0.25">
      <c r="A54" s="127" t="s">
        <v>465</v>
      </c>
      <c r="B54" s="137" t="s">
        <v>53</v>
      </c>
      <c r="C54" s="128" t="s">
        <v>466</v>
      </c>
      <c r="D54" s="128"/>
      <c r="E54" s="128" t="s">
        <v>124</v>
      </c>
      <c r="F54" s="128" t="s">
        <v>125</v>
      </c>
      <c r="G54" s="128">
        <v>73114</v>
      </c>
      <c r="H54" s="136"/>
    </row>
    <row r="55" spans="1:8" ht="15.75" customHeight="1" x14ac:dyDescent="0.3">
      <c r="A55" s="130" t="s">
        <v>491</v>
      </c>
      <c r="B55" s="137" t="s">
        <v>467</v>
      </c>
      <c r="C55" s="138" t="s">
        <v>492</v>
      </c>
      <c r="D55" s="128"/>
      <c r="E55" s="128" t="s">
        <v>124</v>
      </c>
      <c r="F55" s="128" t="s">
        <v>125</v>
      </c>
      <c r="G55" s="128">
        <v>73154</v>
      </c>
      <c r="H55" s="136"/>
    </row>
    <row r="56" spans="1:8" ht="15.75" customHeight="1" x14ac:dyDescent="0.3">
      <c r="A56" s="80" t="s">
        <v>468</v>
      </c>
      <c r="C56" s="80" t="s">
        <v>224</v>
      </c>
      <c r="D56" s="133"/>
      <c r="E56" s="80" t="s">
        <v>469</v>
      </c>
      <c r="F56" s="80" t="s">
        <v>39</v>
      </c>
      <c r="G56" s="80">
        <v>44149</v>
      </c>
    </row>
    <row r="57" spans="1:8" ht="15.75" customHeight="1" x14ac:dyDescent="0.3">
      <c r="A57" s="80" t="s">
        <v>470</v>
      </c>
      <c r="C57" s="80" t="s">
        <v>473</v>
      </c>
      <c r="E57" s="80" t="s">
        <v>476</v>
      </c>
      <c r="F57" s="80" t="s">
        <v>39</v>
      </c>
      <c r="G57" s="80">
        <v>44333</v>
      </c>
    </row>
    <row r="58" spans="1:8" ht="15.75" customHeight="1" x14ac:dyDescent="0.3">
      <c r="A58" s="80" t="s">
        <v>471</v>
      </c>
      <c r="C58" s="80" t="s">
        <v>474</v>
      </c>
      <c r="E58" s="80" t="s">
        <v>477</v>
      </c>
      <c r="F58" s="80" t="s">
        <v>39</v>
      </c>
      <c r="G58" s="80">
        <v>44039</v>
      </c>
    </row>
    <row r="59" spans="1:8" ht="15.75" customHeight="1" x14ac:dyDescent="0.3">
      <c r="A59" s="80" t="s">
        <v>472</v>
      </c>
      <c r="C59" s="80" t="s">
        <v>475</v>
      </c>
      <c r="E59" s="80" t="s">
        <v>477</v>
      </c>
      <c r="F59" s="80" t="s">
        <v>39</v>
      </c>
      <c r="G59" s="80">
        <v>44039</v>
      </c>
    </row>
    <row r="60" spans="1:8" ht="15.75" customHeight="1" x14ac:dyDescent="0.3">
      <c r="A60" s="80" t="s">
        <v>478</v>
      </c>
      <c r="C60" s="80" t="s">
        <v>479</v>
      </c>
      <c r="D60" s="133"/>
      <c r="E60" s="80" t="s">
        <v>38</v>
      </c>
      <c r="F60" s="80" t="s">
        <v>39</v>
      </c>
      <c r="G60" s="80">
        <v>43719</v>
      </c>
    </row>
    <row r="61" spans="1:8" ht="15.75" customHeight="1" x14ac:dyDescent="0.3">
      <c r="A61" s="80" t="s">
        <v>480</v>
      </c>
      <c r="B61" s="133"/>
      <c r="C61" s="80" t="s">
        <v>481</v>
      </c>
      <c r="D61" s="133"/>
      <c r="E61" s="80" t="s">
        <v>38</v>
      </c>
      <c r="F61" s="80" t="s">
        <v>39</v>
      </c>
      <c r="G61" s="80">
        <v>73716</v>
      </c>
    </row>
    <row r="62" spans="1:8" ht="15.75" customHeight="1" x14ac:dyDescent="0.3">
      <c r="A62" s="139" t="s">
        <v>482</v>
      </c>
      <c r="B62" s="133"/>
      <c r="C62" s="79" t="s">
        <v>265</v>
      </c>
      <c r="D62" s="133"/>
      <c r="E62" s="79" t="s">
        <v>38</v>
      </c>
      <c r="F62" s="79" t="s">
        <v>39</v>
      </c>
      <c r="G62" s="79">
        <v>43716</v>
      </c>
    </row>
    <row r="63" spans="1:8" ht="15.75" customHeight="1" x14ac:dyDescent="0.3">
      <c r="A63" s="139" t="s">
        <v>483</v>
      </c>
      <c r="B63" s="133"/>
      <c r="C63" s="79" t="s">
        <v>280</v>
      </c>
      <c r="D63" s="133"/>
      <c r="E63" s="79" t="s">
        <v>38</v>
      </c>
      <c r="F63" s="79" t="s">
        <v>39</v>
      </c>
      <c r="G63" s="79">
        <v>43716</v>
      </c>
    </row>
    <row r="64" spans="1:8" ht="15.75" customHeight="1" x14ac:dyDescent="0.3">
      <c r="A64" s="139" t="s">
        <v>484</v>
      </c>
      <c r="B64" s="133"/>
      <c r="C64" s="79" t="s">
        <v>280</v>
      </c>
      <c r="D64" s="133"/>
      <c r="E64" s="79" t="s">
        <v>38</v>
      </c>
      <c r="F64" s="79" t="s">
        <v>39</v>
      </c>
      <c r="G64" s="79">
        <v>43716</v>
      </c>
    </row>
    <row r="65" spans="1:7" ht="15.75" customHeight="1" x14ac:dyDescent="0.3">
      <c r="A65" s="156" t="s">
        <v>485</v>
      </c>
      <c r="B65" s="133"/>
      <c r="C65" s="79" t="s">
        <v>486</v>
      </c>
      <c r="D65" s="133"/>
      <c r="E65" s="79" t="s">
        <v>487</v>
      </c>
      <c r="F65" s="79" t="s">
        <v>39</v>
      </c>
      <c r="G65" s="79">
        <v>44685</v>
      </c>
    </row>
    <row r="66" spans="1:7" ht="15.75" customHeight="1" x14ac:dyDescent="0.3">
      <c r="A66" s="156" t="s">
        <v>488</v>
      </c>
      <c r="B66" s="133"/>
      <c r="C66" s="79" t="s">
        <v>489</v>
      </c>
      <c r="D66" s="133"/>
      <c r="E66" s="79" t="s">
        <v>490</v>
      </c>
      <c r="F66" s="79" t="s">
        <v>39</v>
      </c>
      <c r="G66" s="79">
        <v>44730</v>
      </c>
    </row>
    <row r="67" spans="1:7" ht="15.75" customHeight="1" x14ac:dyDescent="0.25">
      <c r="A67" s="157" t="s">
        <v>493</v>
      </c>
      <c r="C67" s="154" t="s">
        <v>496</v>
      </c>
      <c r="E67" s="154" t="s">
        <v>497</v>
      </c>
      <c r="F67" s="154" t="s">
        <v>498</v>
      </c>
      <c r="G67" s="154">
        <v>21531</v>
      </c>
    </row>
    <row r="68" spans="1:7" ht="15.75" customHeight="1" x14ac:dyDescent="0.25">
      <c r="A68" s="157" t="s">
        <v>494</v>
      </c>
      <c r="C68" s="154" t="s">
        <v>499</v>
      </c>
      <c r="E68" s="154" t="s">
        <v>500</v>
      </c>
      <c r="F68" s="154" t="s">
        <v>501</v>
      </c>
      <c r="G68" s="154">
        <v>83713</v>
      </c>
    </row>
    <row r="69" spans="1:7" ht="15.75" customHeight="1" x14ac:dyDescent="0.25">
      <c r="A69" s="158" t="s">
        <v>495</v>
      </c>
      <c r="C69" s="155" t="s">
        <v>502</v>
      </c>
      <c r="E69" s="155" t="s">
        <v>503</v>
      </c>
      <c r="F69" s="155" t="s">
        <v>39</v>
      </c>
      <c r="G69" s="155">
        <v>43943</v>
      </c>
    </row>
    <row r="70" spans="1:7" ht="15.75" customHeight="1" x14ac:dyDescent="0.25">
      <c r="A70" s="159"/>
    </row>
  </sheetData>
  <autoFilter ref="A1:H52" xr:uid="{00000000-0001-0000-0300-000000000000}">
    <sortState xmlns:xlrd2="http://schemas.microsoft.com/office/spreadsheetml/2017/richdata2" ref="A2:H52">
      <sortCondition ref="A1:A52"/>
    </sortState>
  </autoFilter>
  <customSheetViews>
    <customSheetView guid="{448E33CD-8563-4540-9591-6A354C517C14}" filter="1" showAutoFilter="1">
      <pageMargins left="0.7" right="0.7" top="0.75" bottom="0.75" header="0.3" footer="0.3"/>
      <autoFilter ref="A1:AR88" xr:uid="{E6F12FC8-10A4-4C2E-824D-FBCDE441569C}">
        <filterColumn colId="15">
          <filters>
            <filter val="Y"/>
            <filter val="N"/>
          </filters>
        </filterColumn>
        <filterColumn colId="27">
          <filters>
            <filter val="***"/>
            <filter val="0.000000"/>
            <filter val="0.000138"/>
            <filter val="0.000528"/>
            <filter val="0.001125"/>
            <filter val="0.001280"/>
            <filter val="0.001753"/>
            <filter val="0.002206"/>
            <filter val="0.003507"/>
            <filter val="0.004413"/>
            <filter val="0.005393"/>
            <filter val="0.005738"/>
            <filter val="0.010787"/>
            <filter val="0.016348"/>
            <filter val="0.045777"/>
            <filter val="0.10248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T88" xr:uid="{8C9F6842-A08B-44FB-8163-96B95F346C4A}">
        <filterColumn colId="15">
          <filters blank="1"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T88" xr:uid="{668FAED1-DBE7-4447-99FA-61ABB65517BF}">
        <filterColumn colId="15">
          <filters>
            <filter val="NPRI"/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T88" xr:uid="{5DD494B5-B1E4-4B0D-8DBA-AF3DAF54D639}"/>
    </customSheetView>
    <customSheetView guid="{F569D80F-1BE5-4642-9477-0361736BFC4E}" filter="1" showAutoFilter="1">
      <pageMargins left="0.7" right="0.7" top="0.75" bottom="0.75" header="0.3" footer="0.3"/>
      <autoFilter ref="A1:AT88" xr:uid="{64FB56C3-F197-4D2E-A2C4-EA278160E531}"/>
    </customSheetView>
  </customSheetViews>
  <pageMargins left="0.7" right="0.7" top="0.75" bottom="0.75" header="0.3" footer="0.3"/>
  <pageSetup paperSize="5" scale="43" fitToHeight="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283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284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285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284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286</v>
      </c>
      <c r="F4" s="13"/>
      <c r="G4" s="10"/>
      <c r="H4" s="14" t="s">
        <v>287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288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289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290</v>
      </c>
      <c r="F7" s="13"/>
      <c r="G7" s="10"/>
      <c r="H7" s="14" t="s">
        <v>291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292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293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294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295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295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296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297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296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298</v>
      </c>
      <c r="F17" s="13"/>
      <c r="G17" s="10"/>
      <c r="H17" s="14" t="s">
        <v>299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300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301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302</v>
      </c>
      <c r="F18" s="13"/>
      <c r="G18" s="10"/>
      <c r="H18" s="14" t="s">
        <v>303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300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301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304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305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306</v>
      </c>
      <c r="X19" s="10" t="s">
        <v>221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307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305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308</v>
      </c>
      <c r="F25" s="13"/>
      <c r="G25" s="10"/>
      <c r="H25" s="14" t="s">
        <v>309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310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311</v>
      </c>
      <c r="X25" s="10" t="s">
        <v>38</v>
      </c>
      <c r="Y25" s="10" t="s">
        <v>39</v>
      </c>
      <c r="Z25" s="10">
        <v>43716</v>
      </c>
      <c r="AA25" s="15" t="s">
        <v>312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313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314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315</v>
      </c>
      <c r="X26" s="10" t="s">
        <v>316</v>
      </c>
      <c r="Y26" s="10" t="s">
        <v>317</v>
      </c>
      <c r="Z26" s="10">
        <v>22153</v>
      </c>
      <c r="AA26" s="15" t="s">
        <v>318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319</v>
      </c>
      <c r="F30" s="13"/>
      <c r="G30" s="10"/>
      <c r="H30" s="14" t="s">
        <v>320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321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322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323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324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325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326</v>
      </c>
      <c r="F33" s="44"/>
      <c r="G33" s="45"/>
      <c r="H33" s="14" t="s">
        <v>327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328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329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283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330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285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330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18EEC4BC-58C1-4D10-A855-418C062757B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8ABFAFEB-89C8-4B02-A44F-603A85CE1EA1}"/>
    </customSheetView>
    <customSheetView guid="{F569D80F-1BE5-4642-9477-0361736BFC4E}" filter="1" showAutoFilter="1">
      <pageMargins left="0.7" right="0.7" top="0.75" bottom="0.75" header="0.3" footer="0.3"/>
      <autoFilter ref="A1:AL38" xr:uid="{00805B52-531A-49A9-88D6-401B6799D803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5B254F34-FB34-41C4-B641-30643A4889CF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3" t="s">
        <v>131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49" t="s">
        <v>132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0" t="s">
        <v>147</v>
      </c>
      <c r="F10" s="144"/>
      <c r="G10" s="144"/>
      <c r="H10" s="144"/>
      <c r="I10" s="145"/>
      <c r="J10" s="151">
        <f t="shared" ref="J10:K10" si="0">SUM(J4:J9)</f>
        <v>0</v>
      </c>
      <c r="K10" s="15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6"/>
      <c r="F11" s="147"/>
      <c r="G11" s="147"/>
      <c r="H11" s="147"/>
      <c r="I11" s="148"/>
      <c r="J11" s="152"/>
      <c r="K11" s="15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0" t="s">
        <v>148</v>
      </c>
      <c r="F12" s="141"/>
      <c r="G12" s="141"/>
      <c r="H12" s="141"/>
      <c r="I12" s="14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3" t="s">
        <v>149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6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331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332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333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332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334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332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286</v>
      </c>
      <c r="F5" s="13"/>
      <c r="G5" s="10"/>
      <c r="H5" s="14" t="s">
        <v>287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288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289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335</v>
      </c>
      <c r="F6" s="13"/>
      <c r="G6" s="10"/>
      <c r="H6" s="14" t="s">
        <v>336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337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338</v>
      </c>
      <c r="X6" s="10" t="s">
        <v>289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339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337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290</v>
      </c>
      <c r="F8" s="13"/>
      <c r="G8" s="10"/>
      <c r="H8" s="14" t="s">
        <v>291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292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293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340</v>
      </c>
      <c r="F10" s="13"/>
      <c r="G10" s="10"/>
      <c r="H10" s="14" t="s">
        <v>341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342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343</v>
      </c>
      <c r="X10" s="10" t="s">
        <v>344</v>
      </c>
      <c r="Y10" s="10" t="s">
        <v>345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346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347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348</v>
      </c>
      <c r="X11" s="10" t="s">
        <v>289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286</v>
      </c>
      <c r="F12" s="13"/>
      <c r="G12" s="10"/>
      <c r="H12" s="14" t="s">
        <v>349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350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338</v>
      </c>
      <c r="X12" s="10" t="s">
        <v>289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339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350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298</v>
      </c>
      <c r="F14" s="13"/>
      <c r="G14" s="10"/>
      <c r="H14" s="14" t="s">
        <v>351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352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301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302</v>
      </c>
      <c r="F15" s="13"/>
      <c r="G15" s="10"/>
      <c r="H15" s="14" t="s">
        <v>303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352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301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286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296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297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296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298</v>
      </c>
      <c r="F21" s="13"/>
      <c r="G21" s="10"/>
      <c r="H21" s="14" t="s">
        <v>299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300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301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302</v>
      </c>
      <c r="F22" s="13"/>
      <c r="G22" s="10"/>
      <c r="H22" s="14" t="s">
        <v>303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300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301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353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353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354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355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356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346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357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348</v>
      </c>
      <c r="X26" s="10" t="s">
        <v>289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358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359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360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304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305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306</v>
      </c>
      <c r="X28" s="10" t="s">
        <v>221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307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305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361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362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361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363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313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314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315</v>
      </c>
      <c r="X33" s="10" t="s">
        <v>316</v>
      </c>
      <c r="Y33" s="10" t="s">
        <v>317</v>
      </c>
      <c r="Z33" s="10">
        <v>22153</v>
      </c>
      <c r="AA33" s="15" t="s">
        <v>318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364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365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366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365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367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365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319</v>
      </c>
      <c r="F37" s="13"/>
      <c r="G37" s="10"/>
      <c r="H37" s="14" t="s">
        <v>320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321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322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368</v>
      </c>
      <c r="F38" s="13"/>
      <c r="G38" s="10"/>
      <c r="H38" s="47" t="s">
        <v>369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370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371</v>
      </c>
      <c r="X38" s="10" t="s">
        <v>372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358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373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360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324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325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374</v>
      </c>
      <c r="F41" s="13"/>
      <c r="G41" s="10"/>
      <c r="H41" s="14" t="s">
        <v>375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376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326</v>
      </c>
      <c r="F42" s="44"/>
      <c r="G42" s="45"/>
      <c r="H42" s="14" t="s">
        <v>327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328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329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346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377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348</v>
      </c>
      <c r="X43" s="10" t="s">
        <v>289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378</v>
      </c>
      <c r="F44" s="13"/>
      <c r="G44" s="10"/>
      <c r="H44" s="14" t="s">
        <v>346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379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348</v>
      </c>
      <c r="X44" s="10" t="s">
        <v>289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380</v>
      </c>
      <c r="F45" s="13"/>
      <c r="G45" s="10"/>
      <c r="H45" s="14" t="s">
        <v>381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379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382</v>
      </c>
      <c r="F46" s="13"/>
      <c r="G46" s="10"/>
      <c r="H46" s="14" t="s">
        <v>346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379</v>
      </c>
      <c r="O46" s="10"/>
      <c r="P46" s="10"/>
      <c r="Q46" s="19"/>
      <c r="R46" s="19"/>
      <c r="S46" s="19"/>
      <c r="T46" s="19"/>
      <c r="U46" s="19"/>
      <c r="V46" s="46"/>
      <c r="W46" s="10" t="s">
        <v>348</v>
      </c>
      <c r="X46" s="10" t="s">
        <v>289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383</v>
      </c>
      <c r="F47" s="13"/>
      <c r="G47" s="10"/>
      <c r="H47" s="14" t="s">
        <v>381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379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374</v>
      </c>
      <c r="F48" s="13"/>
      <c r="G48" s="10"/>
      <c r="H48" s="14" t="s">
        <v>375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384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385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386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14.4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387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386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388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386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389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386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283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330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285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330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390</v>
      </c>
      <c r="F55" s="13"/>
      <c r="G55" s="10"/>
      <c r="H55" s="14" t="s">
        <v>346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391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348</v>
      </c>
      <c r="X55" s="10" t="s">
        <v>289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385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391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14.4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387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391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388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391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389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391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392</v>
      </c>
      <c r="F60" s="13"/>
      <c r="G60" s="10"/>
      <c r="H60" s="14" t="s">
        <v>393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394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395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396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BFF0BBD4-E842-479C-8CC4-547C29DCB544}"/>
    </customSheetView>
    <customSheetView guid="{D2A26EA0-8800-4F43-AC78-5ED2A1AB27C9}" filter="1" showAutoFilter="1">
      <pageMargins left="0.7" right="0.7" top="0.75" bottom="0.75" header="0.3" footer="0.3"/>
      <autoFilter ref="A1:AL61" xr:uid="{78E86E72-F9A2-43D5-B0E8-AD02A05F687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1EFF324F-E50D-458C-B692-DA34E9EB13A8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36513A30-796D-4CA9-B5CD-288DCA9389AB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2025-09-15T16:10:46Z</cp:lastPrinted>
  <dcterms:created xsi:type="dcterms:W3CDTF">2025-09-09T16:18:51Z</dcterms:created>
  <dcterms:modified xsi:type="dcterms:W3CDTF">2025-09-17T13:44:55Z</dcterms:modified>
</cp:coreProperties>
</file>